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2"/>
  <workbookPr/>
  <mc:AlternateContent xmlns:mc="http://schemas.openxmlformats.org/markup-compatibility/2006">
    <mc:Choice Requires="x15">
      <x15ac:absPath xmlns:x15ac="http://schemas.microsoft.com/office/spreadsheetml/2010/11/ac" url="C:\Users\ppalanisamy\Downloads\elife\"/>
    </mc:Choice>
  </mc:AlternateContent>
  <xr:revisionPtr revIDLastSave="0" documentId="13_ncr:1_{1E213BC8-642D-4334-AFBA-75058491D96E}" xr6:coauthVersionLast="47" xr6:coauthVersionMax="47" xr10:uidLastSave="{00000000-0000-0000-0000-000000000000}"/>
  <bookViews>
    <workbookView xWindow="0" yWindow="0" windowWidth="15850" windowHeight="13920" xr2:uid="{00000000-000D-0000-FFFF-FFFF00000000}"/>
  </bookViews>
  <sheets>
    <sheet name="PNC12-P3(03-21-2025)Blot-A&amp;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C40" i="1"/>
  <c r="C41" i="1"/>
  <c r="C42" i="1"/>
  <c r="C43" i="1"/>
  <c r="C44" i="1"/>
  <c r="C45" i="1"/>
  <c r="C46" i="1"/>
  <c r="C47" i="1"/>
  <c r="C48" i="1"/>
  <c r="C39" i="1"/>
  <c r="C22" i="1"/>
  <c r="C23" i="1"/>
  <c r="C24" i="1"/>
  <c r="C25" i="1"/>
  <c r="C26" i="1"/>
  <c r="C27" i="1"/>
  <c r="C28" i="1"/>
  <c r="C29" i="1"/>
  <c r="C30" i="1"/>
  <c r="C21" i="1"/>
  <c r="F38" i="1"/>
  <c r="E38" i="1"/>
  <c r="D38" i="1"/>
  <c r="F34" i="1"/>
  <c r="E34" i="1"/>
  <c r="D34" i="1"/>
  <c r="F21" i="1"/>
  <c r="E21" i="1"/>
  <c r="F20" i="1"/>
  <c r="E20" i="1"/>
  <c r="D20" i="1"/>
  <c r="E35" i="1" l="1"/>
  <c r="E43" i="1" s="1"/>
  <c r="F35" i="1"/>
  <c r="F48" i="1" s="1"/>
  <c r="F45" i="1" l="1"/>
  <c r="F40" i="1"/>
  <c r="F39" i="1"/>
  <c r="F43" i="1"/>
  <c r="F42" i="1"/>
  <c r="F47" i="1"/>
  <c r="F44" i="1"/>
  <c r="F41" i="1"/>
  <c r="F46" i="1"/>
  <c r="E47" i="1"/>
  <c r="E44" i="1"/>
  <c r="E40" i="1"/>
  <c r="E41" i="1"/>
  <c r="E45" i="1"/>
  <c r="E39" i="1"/>
  <c r="E42" i="1"/>
  <c r="E48" i="1"/>
  <c r="E46" i="1"/>
</calcChain>
</file>

<file path=xl/sharedStrings.xml><?xml version="1.0" encoding="utf-8"?>
<sst xmlns="http://schemas.openxmlformats.org/spreadsheetml/2006/main" count="22" uniqueCount="14">
  <si>
    <t>PNC12-P3(03-21-2025)Blot-A&amp;B</t>
  </si>
  <si>
    <t>Blot-A(Set-1&amp;2)</t>
  </si>
  <si>
    <t>Group</t>
  </si>
  <si>
    <t>Beta actin</t>
  </si>
  <si>
    <t>Polk (99kDa)</t>
  </si>
  <si>
    <t>Polk (120kDa)</t>
  </si>
  <si>
    <t>Control shRNA</t>
  </si>
  <si>
    <t>shPolk #A</t>
  </si>
  <si>
    <t>shPolk #B</t>
  </si>
  <si>
    <t>shPolk #C</t>
  </si>
  <si>
    <t>shPolk #D</t>
  </si>
  <si>
    <t>Normalization with loading control</t>
  </si>
  <si>
    <t>Control AVERAGE</t>
  </si>
  <si>
    <t>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</si>
</sst>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48"/>
  <sheetViews>
    <sheetView tabSelected="1" zoomScale="55" zoomScaleNormal="55" workbookViewId="0">
      <selection activeCell="U15" sqref="U15"/>
    </sheetView>
  </sheetViews>
  <sheetFormatPr defaultColWidth="8.7109375" defaultRowHeight="24.95" customHeight="1"/>
  <cols>
    <col min="1" max="2" width="8.7109375" style="1"/>
    <col min="3" max="3" width="20.5703125" style="3" customWidth="1"/>
    <col min="4" max="4" width="22.85546875" style="3" customWidth="1"/>
    <col min="5" max="6" width="20.5703125" style="3" customWidth="1"/>
    <col min="7" max="16384" width="8.7109375" style="1"/>
  </cols>
  <sheetData>
    <row r="3" spans="3:6" ht="24.95" customHeight="1">
      <c r="C3" s="9" t="s">
        <v>0</v>
      </c>
      <c r="D3" s="9"/>
      <c r="E3" s="9"/>
      <c r="F3" s="9"/>
    </row>
    <row r="4" spans="3:6" ht="24.95" customHeight="1">
      <c r="C4" s="9" t="s">
        <v>1</v>
      </c>
      <c r="D4" s="9"/>
      <c r="E4" s="9"/>
      <c r="F4" s="9"/>
    </row>
    <row r="6" spans="3:6" ht="24.95" customHeight="1">
      <c r="C6" s="2" t="s">
        <v>2</v>
      </c>
      <c r="D6" s="2" t="s">
        <v>3</v>
      </c>
      <c r="E6" s="2" t="s">
        <v>4</v>
      </c>
      <c r="F6" s="2" t="s">
        <v>5</v>
      </c>
    </row>
    <row r="7" spans="3:6" ht="24.95" customHeight="1">
      <c r="C7" s="2" t="s">
        <v>6</v>
      </c>
      <c r="D7" s="2">
        <v>19178.977999999999</v>
      </c>
      <c r="E7" s="2">
        <v>2572.1039999999998</v>
      </c>
      <c r="F7" s="2">
        <v>1446.4970000000001</v>
      </c>
    </row>
    <row r="8" spans="3:6" ht="24.95" customHeight="1">
      <c r="C8" s="2" t="s">
        <v>6</v>
      </c>
      <c r="D8" s="2">
        <v>18080.634999999998</v>
      </c>
      <c r="E8" s="2">
        <v>6033.9030000000002</v>
      </c>
      <c r="F8" s="2">
        <v>3550.1039999999998</v>
      </c>
    </row>
    <row r="9" spans="3:6" ht="24.95" customHeight="1">
      <c r="C9" s="2" t="s">
        <v>7</v>
      </c>
      <c r="D9" s="2">
        <v>23613.190999999999</v>
      </c>
      <c r="E9" s="2">
        <v>9381.0949999999993</v>
      </c>
      <c r="F9" s="2">
        <v>4903.6099999999997</v>
      </c>
    </row>
    <row r="10" spans="3:6" ht="24.95" customHeight="1">
      <c r="C10" s="2" t="s">
        <v>7</v>
      </c>
      <c r="D10" s="2">
        <v>26041.212</v>
      </c>
      <c r="E10" s="2">
        <v>7703.56</v>
      </c>
      <c r="F10" s="2">
        <v>5479.4390000000003</v>
      </c>
    </row>
    <row r="11" spans="3:6" ht="24.95" customHeight="1">
      <c r="C11" s="2" t="s">
        <v>8</v>
      </c>
      <c r="D11" s="2">
        <v>22872.291000000001</v>
      </c>
      <c r="E11" s="2">
        <v>6720.0749999999998</v>
      </c>
      <c r="F11" s="2">
        <v>2970.3470000000002</v>
      </c>
    </row>
    <row r="12" spans="3:6" ht="24.95" customHeight="1">
      <c r="C12" s="2" t="s">
        <v>8</v>
      </c>
      <c r="D12" s="2">
        <v>35971.597000000002</v>
      </c>
      <c r="E12" s="2">
        <v>6200.8320000000003</v>
      </c>
      <c r="F12" s="2">
        <v>4575.5389999999998</v>
      </c>
    </row>
    <row r="13" spans="3:6" ht="24.95" customHeight="1">
      <c r="C13" s="2" t="s">
        <v>9</v>
      </c>
      <c r="D13" s="2">
        <v>20588.098999999998</v>
      </c>
      <c r="E13" s="2">
        <v>1711.0830000000001</v>
      </c>
      <c r="F13" s="2">
        <v>237.92</v>
      </c>
    </row>
    <row r="14" spans="3:6" ht="24.95" customHeight="1">
      <c r="C14" s="2" t="s">
        <v>9</v>
      </c>
      <c r="D14" s="2">
        <v>23991.119999999999</v>
      </c>
      <c r="E14" s="2">
        <v>3013.3969999999999</v>
      </c>
      <c r="F14" s="2">
        <v>2799.3470000000002</v>
      </c>
    </row>
    <row r="15" spans="3:6" ht="24.95" customHeight="1">
      <c r="C15" s="2" t="s">
        <v>10</v>
      </c>
      <c r="D15" s="2">
        <v>17006.149000000001</v>
      </c>
      <c r="E15" s="2">
        <v>4283.2960000000003</v>
      </c>
      <c r="F15" s="2">
        <v>2443.8609999999999</v>
      </c>
    </row>
    <row r="16" spans="3:6" ht="24.95" customHeight="1">
      <c r="C16" s="2" t="s">
        <v>10</v>
      </c>
      <c r="D16" s="2">
        <v>14197.401</v>
      </c>
      <c r="E16" s="2">
        <v>2809.569</v>
      </c>
      <c r="F16" s="2">
        <v>1183.6690000000001</v>
      </c>
    </row>
    <row r="19" spans="3:6" ht="24.95" customHeight="1">
      <c r="C19" s="2"/>
      <c r="D19" s="10" t="s">
        <v>11</v>
      </c>
      <c r="E19" s="10"/>
      <c r="F19" s="10"/>
    </row>
    <row r="20" spans="3:6" ht="24.95" customHeight="1">
      <c r="C20" s="2" t="s">
        <v>2</v>
      </c>
      <c r="D20" s="2" t="str">
        <f>D6</f>
        <v>Beta actin</v>
      </c>
      <c r="E20" s="2" t="str">
        <f t="shared" ref="E20:F20" si="0">E6</f>
        <v>Polk (99kDa)</v>
      </c>
      <c r="F20" s="2" t="str">
        <f t="shared" si="0"/>
        <v>Polk (120kDa)</v>
      </c>
    </row>
    <row r="21" spans="3:6" ht="24.95" customHeight="1">
      <c r="C21" s="2" t="str">
        <f>C7</f>
        <v>Control shRNA</v>
      </c>
      <c r="D21" s="2"/>
      <c r="E21" s="6">
        <f>E7/D7</f>
        <v>0.13411058712304691</v>
      </c>
      <c r="F21" s="6">
        <f>F7/D7</f>
        <v>7.5420963515365633E-2</v>
      </c>
    </row>
    <row r="22" spans="3:6" ht="24.95" customHeight="1">
      <c r="C22" s="2" t="str">
        <f t="shared" ref="C22:C30" si="1">C8</f>
        <v>Control shRNA</v>
      </c>
      <c r="D22" s="2"/>
      <c r="E22" s="6">
        <f t="shared" ref="E22:E30" si="2">E8/D8</f>
        <v>0.33372185213627736</v>
      </c>
      <c r="F22" s="6">
        <f t="shared" ref="F22:F30" si="3">F8/D8</f>
        <v>0.19634841364808261</v>
      </c>
    </row>
    <row r="23" spans="3:6" ht="24.95" customHeight="1">
      <c r="C23" s="2" t="str">
        <f t="shared" si="1"/>
        <v>shPolk #A</v>
      </c>
      <c r="D23" s="2"/>
      <c r="E23" s="6">
        <f t="shared" si="2"/>
        <v>0.39728196837098384</v>
      </c>
      <c r="F23" s="6">
        <f t="shared" si="3"/>
        <v>0.20766401288161349</v>
      </c>
    </row>
    <row r="24" spans="3:6" ht="24.95" customHeight="1">
      <c r="C24" s="2" t="str">
        <f t="shared" si="1"/>
        <v>shPolk #A</v>
      </c>
      <c r="D24" s="2"/>
      <c r="E24" s="6">
        <f t="shared" si="2"/>
        <v>0.29582186881317202</v>
      </c>
      <c r="F24" s="6">
        <f t="shared" si="3"/>
        <v>0.21041413126240055</v>
      </c>
    </row>
    <row r="25" spans="3:6" ht="24.95" customHeight="1">
      <c r="C25" s="2" t="str">
        <f t="shared" si="1"/>
        <v>shPolk #B</v>
      </c>
      <c r="D25" s="2"/>
      <c r="E25" s="6">
        <f t="shared" si="2"/>
        <v>0.29380856513236908</v>
      </c>
      <c r="F25" s="6">
        <f t="shared" si="3"/>
        <v>0.12986661458618204</v>
      </c>
    </row>
    <row r="26" spans="3:6" ht="24.95" customHeight="1">
      <c r="C26" s="2" t="str">
        <f t="shared" si="1"/>
        <v>shPolk #B</v>
      </c>
      <c r="D26" s="2"/>
      <c r="E26" s="6">
        <f t="shared" si="2"/>
        <v>0.17238133742018738</v>
      </c>
      <c r="F26" s="6">
        <f t="shared" si="3"/>
        <v>0.12719866176639308</v>
      </c>
    </row>
    <row r="27" spans="3:6" ht="24.95" customHeight="1">
      <c r="C27" s="2" t="str">
        <f t="shared" si="1"/>
        <v>shPolk #C</v>
      </c>
      <c r="D27" s="2"/>
      <c r="E27" s="6">
        <f t="shared" si="2"/>
        <v>8.3110295904444617E-2</v>
      </c>
      <c r="F27" s="6">
        <f t="shared" si="3"/>
        <v>1.1556190787697301E-2</v>
      </c>
    </row>
    <row r="28" spans="3:6" ht="24.95" customHeight="1">
      <c r="C28" s="2" t="str">
        <f t="shared" si="1"/>
        <v>shPolk #C</v>
      </c>
      <c r="D28" s="2"/>
      <c r="E28" s="6">
        <f t="shared" si="2"/>
        <v>0.12560468206569764</v>
      </c>
      <c r="F28" s="6">
        <f t="shared" si="3"/>
        <v>0.11668263090676885</v>
      </c>
    </row>
    <row r="29" spans="3:6" ht="24.95" customHeight="1">
      <c r="C29" s="2" t="str">
        <f t="shared" si="1"/>
        <v>shPolk #D</v>
      </c>
      <c r="D29" s="2"/>
      <c r="E29" s="6">
        <f t="shared" si="2"/>
        <v>0.25186748628393174</v>
      </c>
      <c r="F29" s="6">
        <f t="shared" si="3"/>
        <v>0.14370455063048077</v>
      </c>
    </row>
    <row r="30" spans="3:6" ht="24.95" customHeight="1">
      <c r="C30" s="2" t="str">
        <f t="shared" si="1"/>
        <v>shPolk #D</v>
      </c>
      <c r="D30" s="2"/>
      <c r="E30" s="6">
        <f t="shared" si="2"/>
        <v>0.19789319185955231</v>
      </c>
      <c r="F30" s="6">
        <f t="shared" si="3"/>
        <v>8.3372231297826976E-2</v>
      </c>
    </row>
    <row r="33" spans="3:6" ht="24.95" customHeight="1">
      <c r="C33" s="2"/>
      <c r="D33" s="10" t="s">
        <v>12</v>
      </c>
      <c r="E33" s="10"/>
      <c r="F33" s="10"/>
    </row>
    <row r="34" spans="3:6" ht="24.95" customHeight="1">
      <c r="C34" s="2" t="s">
        <v>2</v>
      </c>
      <c r="D34" s="2" t="str">
        <f>D6</f>
        <v>Beta actin</v>
      </c>
      <c r="E34" s="2" t="str">
        <f t="shared" ref="E34:F34" si="4">E6</f>
        <v>Polk (99kDa)</v>
      </c>
      <c r="F34" s="2" t="str">
        <f t="shared" si="4"/>
        <v>Polk (120kDa)</v>
      </c>
    </row>
    <row r="35" spans="3:6" ht="24.95" customHeight="1">
      <c r="C35" s="2"/>
      <c r="D35" s="7"/>
      <c r="E35" s="8">
        <f>AVERAGE(E21:E22)</f>
        <v>0.23391621962966214</v>
      </c>
      <c r="F35" s="8">
        <f t="shared" ref="F35" si="5">AVERAGE(F21:F22)</f>
        <v>0.13588468858172412</v>
      </c>
    </row>
    <row r="36" spans="3:6" ht="24.95" customHeight="1">
      <c r="D36" s="4"/>
      <c r="E36" s="4"/>
      <c r="F36" s="4"/>
    </row>
    <row r="37" spans="3:6" ht="24.95" customHeight="1">
      <c r="C37" s="2"/>
      <c r="D37" s="10" t="s">
        <v>13</v>
      </c>
      <c r="E37" s="10"/>
      <c r="F37" s="10"/>
    </row>
    <row r="38" spans="3:6" ht="24.95" customHeight="1">
      <c r="C38" s="2" t="s">
        <v>2</v>
      </c>
      <c r="D38" s="2" t="str">
        <f>D6</f>
        <v>Beta actin</v>
      </c>
      <c r="E38" s="2" t="str">
        <f t="shared" ref="E38:F38" si="6">E6</f>
        <v>Polk (99kDa)</v>
      </c>
      <c r="F38" s="2" t="str">
        <f t="shared" si="6"/>
        <v>Polk (120kDa)</v>
      </c>
    </row>
    <row r="39" spans="3:6" ht="24.95" customHeight="1">
      <c r="C39" s="2" t="str">
        <f>C7</f>
        <v>Control shRNA</v>
      </c>
      <c r="D39" s="2"/>
      <c r="E39" s="5">
        <f>E21/$E$35</f>
        <v>0.57332743892395222</v>
      </c>
      <c r="F39" s="5">
        <f>F21/$F$35</f>
        <v>0.55503651149044486</v>
      </c>
    </row>
    <row r="40" spans="3:6" ht="24.95" customHeight="1">
      <c r="C40" s="2" t="str">
        <f t="shared" ref="C40:C48" si="7">C8</f>
        <v>Control shRNA</v>
      </c>
      <c r="D40" s="2"/>
      <c r="E40" s="5">
        <f t="shared" ref="E40:E48" si="8">E22/$E$35</f>
        <v>1.4266725610760478</v>
      </c>
      <c r="F40" s="5">
        <f t="shared" ref="F40:F48" si="9">F22/$F$35</f>
        <v>1.4449634885095552</v>
      </c>
    </row>
    <row r="41" spans="3:6" ht="24.95" customHeight="1">
      <c r="C41" s="2" t="str">
        <f t="shared" si="7"/>
        <v>shPolk #A</v>
      </c>
      <c r="D41" s="2"/>
      <c r="E41" s="5">
        <f t="shared" si="8"/>
        <v>1.6983942755229353</v>
      </c>
      <c r="F41" s="5">
        <f t="shared" si="9"/>
        <v>1.5282370298602088</v>
      </c>
    </row>
    <row r="42" spans="3:6" ht="24.95" customHeight="1">
      <c r="C42" s="2" t="str">
        <f t="shared" si="7"/>
        <v>shPolk #A</v>
      </c>
      <c r="D42" s="2"/>
      <c r="E42" s="5">
        <f t="shared" si="8"/>
        <v>1.2646488100804611</v>
      </c>
      <c r="F42" s="5">
        <f t="shared" si="9"/>
        <v>1.5484756484234259</v>
      </c>
    </row>
    <row r="43" spans="3:6" ht="24.95" customHeight="1">
      <c r="C43" s="2" t="str">
        <f t="shared" si="7"/>
        <v>shPolk #B</v>
      </c>
      <c r="D43" s="2"/>
      <c r="E43" s="5">
        <f t="shared" si="8"/>
        <v>1.2560418666030468</v>
      </c>
      <c r="F43" s="5">
        <f t="shared" si="9"/>
        <v>0.95571190501038183</v>
      </c>
    </row>
    <row r="44" spans="3:6" ht="24.95" customHeight="1">
      <c r="C44" s="2" t="str">
        <f t="shared" si="7"/>
        <v>shPolk #B</v>
      </c>
      <c r="D44" s="2"/>
      <c r="E44" s="5">
        <f t="shared" si="8"/>
        <v>0.73693623166919664</v>
      </c>
      <c r="F44" s="5">
        <f t="shared" si="9"/>
        <v>0.93607795767138935</v>
      </c>
    </row>
    <row r="45" spans="3:6" ht="24.95" customHeight="1">
      <c r="C45" s="2" t="str">
        <f t="shared" si="7"/>
        <v>shPolk #C</v>
      </c>
      <c r="D45" s="2"/>
      <c r="E45" s="5">
        <f t="shared" si="8"/>
        <v>0.35529941461958237</v>
      </c>
      <c r="F45" s="5">
        <f t="shared" si="9"/>
        <v>8.5044098112254551E-2</v>
      </c>
    </row>
    <row r="46" spans="3:6" ht="24.95" customHeight="1">
      <c r="C46" s="2" t="str">
        <f t="shared" si="7"/>
        <v>shPolk #C</v>
      </c>
      <c r="D46" s="2"/>
      <c r="E46" s="5">
        <f t="shared" si="8"/>
        <v>0.53696439804198226</v>
      </c>
      <c r="F46" s="5">
        <f t="shared" si="9"/>
        <v>0.85868858459791286</v>
      </c>
    </row>
    <row r="47" spans="3:6" ht="24.95" customHeight="1">
      <c r="C47" s="2" t="str">
        <f t="shared" si="7"/>
        <v>shPolk #D</v>
      </c>
      <c r="D47" s="2"/>
      <c r="E47" s="5">
        <f t="shared" si="8"/>
        <v>1.076742291247226</v>
      </c>
      <c r="F47" s="5">
        <f t="shared" si="9"/>
        <v>1.0575477791528631</v>
      </c>
    </row>
    <row r="48" spans="3:6" ht="24.95" customHeight="1">
      <c r="C48" s="2" t="str">
        <f t="shared" si="7"/>
        <v>shPolk #D</v>
      </c>
      <c r="D48" s="2"/>
      <c r="E48" s="5">
        <f t="shared" si="8"/>
        <v>0.8460002994784126</v>
      </c>
      <c r="F48" s="5">
        <f t="shared" si="9"/>
        <v>0.61355132920428368</v>
      </c>
    </row>
  </sheetData>
  <mergeCells count="5">
    <mergeCell ref="C4:F4"/>
    <mergeCell ref="C3:F3"/>
    <mergeCell ref="D37:F37"/>
    <mergeCell ref="D19:F19"/>
    <mergeCell ref="D33:F3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E34A332DC0C8418C76DEE19E6BCC38" ma:contentTypeVersion="19" ma:contentTypeDescription="Create a new document." ma:contentTypeScope="" ma:versionID="0fe5f7de3f5f3a16f9fb00308ac79b63">
  <xsd:schema xmlns:xsd="http://www.w3.org/2001/XMLSchema" xmlns:xs="http://www.w3.org/2001/XMLSchema" xmlns:p="http://schemas.microsoft.com/office/2006/metadata/properties" xmlns:ns2="27b2c2bb-c9f4-40fa-938f-c4a59df04a4e" xmlns:ns3="d6ca3865-26d2-437f-add6-c34891e3fe9d" targetNamespace="http://schemas.microsoft.com/office/2006/metadata/properties" ma:root="true" ma:fieldsID="d9c29ccdf865d7269991315ab331524e" ns2:_="" ns3:_="">
    <xsd:import namespace="27b2c2bb-c9f4-40fa-938f-c4a59df04a4e"/>
    <xsd:import namespace="d6ca3865-26d2-437f-add6-c34891e3fe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b2c2bb-c9f4-40fa-938f-c4a59df04a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a3865-26d2-437f-add6-c34891e3fe9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690593d-44f7-40ee-99fe-94e7886cd96e}" ma:internalName="TaxCatchAll" ma:showField="CatchAllData" ma:web="d6ca3865-26d2-437f-add6-c34891e3fe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7b2c2bb-c9f4-40fa-938f-c4a59df04a4e">
      <Terms xmlns="http://schemas.microsoft.com/office/infopath/2007/PartnerControls"/>
    </lcf76f155ced4ddcb4097134ff3c332f>
    <TaxCatchAll xmlns="d6ca3865-26d2-437f-add6-c34891e3fe9d" xsi:nil="true"/>
  </documentManagement>
</p:properties>
</file>

<file path=customXml/itemProps1.xml><?xml version="1.0" encoding="utf-8"?>
<ds:datastoreItem xmlns:ds="http://schemas.openxmlformats.org/officeDocument/2006/customXml" ds:itemID="{9710532E-D5AC-48C9-9194-97AF851D9495}"/>
</file>

<file path=customXml/itemProps2.xml><?xml version="1.0" encoding="utf-8"?>
<ds:datastoreItem xmlns:ds="http://schemas.openxmlformats.org/officeDocument/2006/customXml" ds:itemID="{DCDB2EA3-237B-42A4-84ED-401FC7CFA4E7}"/>
</file>

<file path=customXml/itemProps3.xml><?xml version="1.0" encoding="utf-8"?>
<ds:datastoreItem xmlns:ds="http://schemas.openxmlformats.org/officeDocument/2006/customXml" ds:itemID="{342D68D5-5122-43C2-9B62-74451BFC5A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Premkumar Palanisamy</dc:creator>
  <cp:keywords/>
  <dc:description/>
  <cp:lastModifiedBy>Palanisamy, Premkumar</cp:lastModifiedBy>
  <cp:revision/>
  <dcterms:created xsi:type="dcterms:W3CDTF">2015-06-05T18:17:20Z</dcterms:created>
  <dcterms:modified xsi:type="dcterms:W3CDTF">2026-04-13T17:59:44Z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0x0101000AE34A332DC0C8418C76DEE19E6BCC38</vt:lpwstr>
  </property>
  <property fmtid="{D5CDD505-2E9C-101B-9397-08002B2CF9AE}" pid="3" name="MediaServiceImageTags">
    <vt:lpwstr/>
  </property>
</Properties>
</file>